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s401826\OneDrive - Rumo\Documentos\RDT\Revitalização Campina Grande\"/>
    </mc:Choice>
  </mc:AlternateContent>
  <bookViews>
    <workbookView xWindow="0" yWindow="0" windowWidth="19200" windowHeight="6930" tabRatio="554"/>
  </bookViews>
  <sheets>
    <sheet name="Cronograma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3" i="3" l="1"/>
  <c r="I51" i="3"/>
  <c r="H51" i="3"/>
  <c r="I50" i="3"/>
  <c r="I49" i="3"/>
  <c r="H49" i="3"/>
  <c r="I48" i="3"/>
  <c r="G48" i="3"/>
  <c r="G50" i="3" s="1"/>
  <c r="H48" i="3"/>
  <c r="G5" i="3"/>
  <c r="I5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13" i="3"/>
  <c r="I12" i="3"/>
  <c r="I11" i="3"/>
  <c r="H5" i="3"/>
  <c r="H11" i="3"/>
  <c r="H50" i="3" l="1"/>
  <c r="G52" i="3"/>
  <c r="I52" i="3" l="1"/>
  <c r="I53" i="3" s="1"/>
  <c r="H52" i="3"/>
  <c r="G53" i="3"/>
</calcChain>
</file>

<file path=xl/sharedStrings.xml><?xml version="1.0" encoding="utf-8"?>
<sst xmlns="http://schemas.openxmlformats.org/spreadsheetml/2006/main" count="128" uniqueCount="64">
  <si>
    <t>ITEM</t>
  </si>
  <si>
    <t>ELEMENTOS</t>
  </si>
  <si>
    <t>CRONOGRAMA</t>
  </si>
  <si>
    <t>UNIDADE</t>
  </si>
  <si>
    <t>QUANTIDADE 
(A)</t>
  </si>
  <si>
    <t>CUSTO UNITÁRIO (R$) 
(B)</t>
  </si>
  <si>
    <t>TOTAL 
(AxB)</t>
  </si>
  <si>
    <t>1.</t>
  </si>
  <si>
    <t>físico</t>
  </si>
  <si>
    <t>financeiro</t>
  </si>
  <si>
    <t>TOTAL DO PROJETO (PARCIAL)</t>
  </si>
  <si>
    <t>Reserva Técnica (5% do total do projeto)</t>
  </si>
  <si>
    <t>TOTAL DO PROJETO</t>
  </si>
  <si>
    <t>Custos Administrativos (7,37% do total do projeto)</t>
  </si>
  <si>
    <t>1.1</t>
  </si>
  <si>
    <t>1.2</t>
  </si>
  <si>
    <t>ANO 01</t>
  </si>
  <si>
    <t>ANO 02</t>
  </si>
  <si>
    <t xml:space="preserve">TÍTULO DO PROJETO: ELABORAÇÃO DE PROJETOS EXECUTIVOS 
DE ARQUITETURA E URBANISMO E PROJETOS COMPLEMENTARES DA 
ESTAÇÃO FERROVIÁRIA VELHA DE CAMPINA GRANDE-PB </t>
  </si>
  <si>
    <t>CONCESSIONÁRIA: RUMO MALHA CENTRAL</t>
  </si>
  <si>
    <t>Revitalização da estação ferroviária</t>
  </si>
  <si>
    <t>Projeto de Arquitetura e Restauro</t>
  </si>
  <si>
    <t>Projeto de Instalações Hidrossanitárias</t>
  </si>
  <si>
    <t>Projeto de Instalações Elétricas</t>
  </si>
  <si>
    <t>Projeto de Rede Lógica</t>
  </si>
  <si>
    <t>Projeto de CFTV, Automação e Controle de Acesso</t>
  </si>
  <si>
    <t>Projeto de Luminotécnica</t>
  </si>
  <si>
    <t>Projeto de Prevenção e Combate a Incêndio</t>
  </si>
  <si>
    <t>Projeto de SPDA</t>
  </si>
  <si>
    <t>Projeto de Ar-Condicionado</t>
  </si>
  <si>
    <t>Memoriais Descritivos</t>
  </si>
  <si>
    <t>Memoriais Justificativos</t>
  </si>
  <si>
    <t>Cadernos de Encargos Definitivos (Compilação das especificações de todos os projetos)</t>
  </si>
  <si>
    <t>Projeto de Paisagismo</t>
  </si>
  <si>
    <t>Projeto de Terraplanagem</t>
  </si>
  <si>
    <t>Projeto de Drenagem Pluvial</t>
  </si>
  <si>
    <t>Projeto de Rede de Água Potável</t>
  </si>
  <si>
    <t>Projeto de Esgoto Sanitário</t>
  </si>
  <si>
    <t>Projeto de Rede Elétrica</t>
  </si>
  <si>
    <t>Projeto de Iluminação</t>
  </si>
  <si>
    <t>Projeto de Pavimentação</t>
  </si>
  <si>
    <t>Orçamento</t>
  </si>
  <si>
    <t>un.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</si>
  <si>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</si>
  <si>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</si>
  <si>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</si>
  <si>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</si>
  <si>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</si>
  <si>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</si>
  <si>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</si>
  <si>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</si>
  <si>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</si>
  <si>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</si>
  <si>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</si>
  <si>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</si>
  <si>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</si>
  <si>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</si>
  <si>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</si>
  <si>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</si>
  <si>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</si>
  <si>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</si>
  <si>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</si>
  <si>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3.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</si>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</sst>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9" fontId="3" fillId="0" borderId="1" xfId="2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44" fontId="3" fillId="0" borderId="0" xfId="0" applyNumberFormat="1" applyFon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44" fontId="5" fillId="3" borderId="1" xfId="0" applyNumberFormat="1" applyFont="1" applyFill="1" applyBorder="1" applyAlignment="1">
      <alignment horizontal="center" vertical="center" wrapText="1"/>
    </xf>
    <xf numFmtId="9" fontId="3" fillId="0" borderId="0" xfId="2" applyFont="1" applyFill="1" applyAlignment="1">
      <alignment vertical="center"/>
    </xf>
    <xf numFmtId="8" fontId="5" fillId="0" borderId="1" xfId="0" applyNumberFormat="1" applyFont="1" applyBorder="1" applyAlignment="1">
      <alignment horizontal="right" vertical="center" wrapText="1"/>
    </xf>
    <xf numFmtId="9" fontId="5" fillId="0" borderId="1" xfId="2" applyFont="1" applyBorder="1" applyAlignment="1">
      <alignment vertical="center"/>
    </xf>
    <xf numFmtId="10" fontId="5" fillId="0" borderId="1" xfId="2" applyNumberFormat="1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44" fontId="5" fillId="4" borderId="1" xfId="0" applyNumberFormat="1" applyFont="1" applyFill="1" applyBorder="1" applyAlignment="1">
      <alignment horizontal="center" vertical="center" wrapText="1"/>
    </xf>
    <xf numFmtId="9" fontId="3" fillId="4" borderId="1" xfId="2" applyFont="1" applyFill="1" applyBorder="1" applyAlignment="1">
      <alignment horizontal="center" vertical="center" wrapText="1"/>
    </xf>
    <xf numFmtId="44" fontId="3" fillId="4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4" fontId="1" fillId="0" borderId="1" xfId="1" applyFont="1" applyBorder="1" applyAlignment="1">
      <alignment horizontal="center" wrapText="1"/>
    </xf>
    <xf numFmtId="44" fontId="1" fillId="0" borderId="1" xfId="1" applyFont="1" applyBorder="1"/>
    <xf numFmtId="0" fontId="0" fillId="4" borderId="1" xfId="0" applyFill="1" applyBorder="1" applyAlignment="1">
      <alignment horizontal="left" vertical="center"/>
    </xf>
    <xf numFmtId="0" fontId="3" fillId="4" borderId="0" xfId="0" applyFont="1" applyFill="1" applyAlignment="1">
      <alignment vertical="center"/>
    </xf>
    <xf numFmtId="9" fontId="1" fillId="0" borderId="1" xfId="2" applyFont="1" applyBorder="1" applyAlignment="1">
      <alignment horizontal="center" wrapText="1"/>
    </xf>
    <xf numFmtId="9" fontId="1" fillId="5" borderId="1" xfId="2" applyFont="1" applyFill="1" applyBorder="1" applyAlignment="1">
      <alignment horizontal="center" wrapText="1"/>
    </xf>
    <xf numFmtId="44" fontId="1" fillId="5" borderId="1" xfId="1" applyFont="1" applyFill="1" applyBorder="1" applyAlignment="1">
      <alignment horizontal="center" wrapText="1"/>
    </xf>
    <xf numFmtId="9" fontId="3" fillId="5" borderId="1" xfId="2" applyFont="1" applyFill="1" applyBorder="1" applyAlignment="1">
      <alignment horizontal="center" vertical="center" wrapText="1"/>
    </xf>
    <xf numFmtId="44" fontId="3" fillId="5" borderId="1" xfId="0" applyNumberFormat="1" applyFont="1" applyFill="1" applyBorder="1" applyAlignment="1">
      <alignment horizontal="center" vertical="center" wrapText="1"/>
    </xf>
    <xf numFmtId="9" fontId="3" fillId="5" borderId="1" xfId="0" applyNumberFormat="1" applyFont="1" applyFill="1" applyBorder="1" applyAlignment="1">
      <alignment horizontal="center" vertical="center" wrapText="1"/>
    </xf>
    <xf numFmtId="44" fontId="3" fillId="5" borderId="1" xfId="1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tabSelected="1" topLeftCell="A26" zoomScale="63" zoomScaleNormal="85" workbookViewId="0">
      <selection activeCell="G45" sqref="G45"/>
    </sheetView>
  </sheetViews>
  <sheetFormatPr defaultColWidth="9.1796875" defaultRowHeight="14" x14ac:dyDescent="0.35"/>
  <cols>
    <col min="1" max="1" width="9.1796875" style="1"/>
    <col min="2" max="2" width="78.1796875" style="10" bestFit="1" customWidth="1"/>
    <col min="3" max="3" width="16.54296875" style="1" bestFit="1" customWidth="1"/>
    <col min="4" max="4" width="10.81640625" style="1" bestFit="1" customWidth="1"/>
    <col min="5" max="5" width="16.26953125" style="1" customWidth="1"/>
    <col min="6" max="6" width="23.1796875" style="1" customWidth="1"/>
    <col min="7" max="7" width="23.26953125" style="2" bestFit="1" customWidth="1"/>
    <col min="8" max="8" width="23.26953125" style="2" customWidth="1"/>
    <col min="9" max="9" width="23.26953125" style="2" bestFit="1" customWidth="1"/>
    <col min="10" max="10" width="17.7265625" style="1" bestFit="1" customWidth="1"/>
    <col min="11" max="11" width="18" style="1" bestFit="1" customWidth="1"/>
    <col min="12" max="16384" width="9.1796875" style="1"/>
  </cols>
  <sheetData>
    <row r="1" spans="1:9" x14ac:dyDescent="0.35">
      <c r="A1" s="11" t="s">
        <v>19</v>
      </c>
      <c r="B1" s="1"/>
    </row>
    <row r="2" spans="1:9" x14ac:dyDescent="0.35">
      <c r="A2" s="11" t="s">
        <v>18</v>
      </c>
      <c r="B2" s="1"/>
    </row>
    <row r="3" spans="1:9" x14ac:dyDescent="0.35">
      <c r="B3" s="1"/>
    </row>
    <row r="4" spans="1:9" s="4" customFormat="1" ht="28" x14ac:dyDescent="0.3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16</v>
      </c>
      <c r="I4" s="3" t="s">
        <v>17</v>
      </c>
    </row>
    <row r="5" spans="1:9" x14ac:dyDescent="0.35">
      <c r="A5" s="14" t="s">
        <v>7</v>
      </c>
      <c r="B5" s="15" t="s">
        <v>20</v>
      </c>
      <c r="C5" s="15"/>
      <c r="D5" s="15"/>
      <c r="E5" s="15"/>
      <c r="F5" s="15"/>
      <c r="G5" s="16">
        <f>H5+I5</f>
        <v>1248820</v>
      </c>
      <c r="H5" s="16">
        <f>H7+H9+H11</f>
        <v>402802.5</v>
      </c>
      <c r="I5" s="16">
        <f>I11+I13+I15+I17+I19+I21+I23+I25+I27+I29+I31+I33+I35+I37+I39+I41+I43+I45+I47</f>
        <v>846017.5</v>
      </c>
    </row>
    <row r="6" spans="1:9" ht="14.5" x14ac:dyDescent="0.35">
      <c r="A6" s="21" t="s">
        <v>14</v>
      </c>
      <c r="B6" s="25" t="s">
        <v>21</v>
      </c>
      <c r="C6" s="7" t="s">
        <v>8</v>
      </c>
      <c r="D6" s="26"/>
      <c r="E6" s="26"/>
      <c r="F6" s="27"/>
      <c r="G6" s="31">
        <v>1</v>
      </c>
      <c r="H6" s="32">
        <v>1</v>
      </c>
      <c r="I6" s="22"/>
    </row>
    <row r="7" spans="1:9" ht="14.5" x14ac:dyDescent="0.35">
      <c r="A7" s="21"/>
      <c r="B7" s="25"/>
      <c r="C7" s="7" t="s">
        <v>9</v>
      </c>
      <c r="D7" s="26" t="s">
        <v>42</v>
      </c>
      <c r="E7" s="26">
        <v>1</v>
      </c>
      <c r="F7" s="27">
        <v>274780</v>
      </c>
      <c r="G7" s="27">
        <v>274780</v>
      </c>
      <c r="H7" s="33">
        <v>274780</v>
      </c>
      <c r="I7" s="22"/>
    </row>
    <row r="8" spans="1:9" ht="14.5" x14ac:dyDescent="0.35">
      <c r="A8" s="21" t="s">
        <v>15</v>
      </c>
      <c r="B8" s="25" t="s">
        <v>22</v>
      </c>
      <c r="C8" s="7" t="s">
        <v>8</v>
      </c>
      <c r="D8" s="26"/>
      <c r="E8" s="26"/>
      <c r="F8" s="27"/>
      <c r="G8" s="31">
        <v>1</v>
      </c>
      <c r="H8" s="32">
        <v>1</v>
      </c>
      <c r="I8" s="22"/>
    </row>
    <row r="9" spans="1:9" ht="14.5" x14ac:dyDescent="0.35">
      <c r="A9" s="21"/>
      <c r="B9" s="25"/>
      <c r="C9" s="7" t="s">
        <v>9</v>
      </c>
      <c r="D9" s="26" t="s">
        <v>42</v>
      </c>
      <c r="E9" s="26">
        <v>1</v>
      </c>
      <c r="F9" s="27">
        <v>99920</v>
      </c>
      <c r="G9" s="27">
        <v>99920</v>
      </c>
      <c r="H9" s="33">
        <v>99920</v>
      </c>
      <c r="I9" s="22"/>
    </row>
    <row r="10" spans="1:9" ht="14.5" x14ac:dyDescent="0.35">
      <c r="A10" s="21" t="s">
        <v>43</v>
      </c>
      <c r="B10" s="25" t="s">
        <v>23</v>
      </c>
      <c r="C10" s="7" t="s">
        <v>8</v>
      </c>
      <c r="D10" s="26"/>
      <c r="E10" s="26"/>
      <c r="F10" s="27"/>
      <c r="G10" s="31">
        <v>1</v>
      </c>
      <c r="H10" s="34">
        <v>0.25</v>
      </c>
      <c r="I10" s="34">
        <v>0.75</v>
      </c>
    </row>
    <row r="11" spans="1:9" ht="14.5" x14ac:dyDescent="0.35">
      <c r="A11" s="21"/>
      <c r="B11" s="25"/>
      <c r="C11" s="7" t="s">
        <v>9</v>
      </c>
      <c r="D11" s="26" t="s">
        <v>42</v>
      </c>
      <c r="E11" s="26">
        <v>1</v>
      </c>
      <c r="F11" s="27">
        <v>112410</v>
      </c>
      <c r="G11" s="27">
        <v>112410</v>
      </c>
      <c r="H11" s="35">
        <f>G11*H10</f>
        <v>28102.5</v>
      </c>
      <c r="I11" s="35">
        <f>G11-H11</f>
        <v>84307.5</v>
      </c>
    </row>
    <row r="12" spans="1:9" ht="14.5" x14ac:dyDescent="0.35">
      <c r="A12" s="21" t="s">
        <v>44</v>
      </c>
      <c r="B12" s="25" t="s">
        <v>24</v>
      </c>
      <c r="C12" s="7" t="s">
        <v>8</v>
      </c>
      <c r="D12" s="26"/>
      <c r="E12" s="26"/>
      <c r="F12" s="27"/>
      <c r="G12" s="31">
        <v>1</v>
      </c>
      <c r="H12" s="22"/>
      <c r="I12" s="36">
        <f>G12</f>
        <v>1</v>
      </c>
    </row>
    <row r="13" spans="1:9" ht="14.5" x14ac:dyDescent="0.35">
      <c r="A13" s="21"/>
      <c r="B13" s="25"/>
      <c r="C13" s="7" t="s">
        <v>9</v>
      </c>
      <c r="D13" s="26" t="s">
        <v>42</v>
      </c>
      <c r="E13" s="26">
        <v>1</v>
      </c>
      <c r="F13" s="27">
        <v>37470</v>
      </c>
      <c r="G13" s="27">
        <v>37470</v>
      </c>
      <c r="H13" s="22"/>
      <c r="I13" s="35">
        <f>G13</f>
        <v>37470</v>
      </c>
    </row>
    <row r="14" spans="1:9" ht="14.5" x14ac:dyDescent="0.35">
      <c r="A14" s="21" t="s">
        <v>45</v>
      </c>
      <c r="B14" s="25" t="s">
        <v>25</v>
      </c>
      <c r="C14" s="7" t="s">
        <v>8</v>
      </c>
      <c r="D14" s="26"/>
      <c r="E14" s="26"/>
      <c r="F14" s="27"/>
      <c r="G14" s="31">
        <v>1</v>
      </c>
      <c r="H14" s="22"/>
      <c r="I14" s="36">
        <f t="shared" ref="I14:I47" si="0">G14</f>
        <v>1</v>
      </c>
    </row>
    <row r="15" spans="1:9" ht="14.5" x14ac:dyDescent="0.35">
      <c r="A15" s="21"/>
      <c r="B15" s="25"/>
      <c r="C15" s="7" t="s">
        <v>9</v>
      </c>
      <c r="D15" s="26" t="s">
        <v>42</v>
      </c>
      <c r="E15" s="26">
        <v>1</v>
      </c>
      <c r="F15" s="27">
        <v>49960</v>
      </c>
      <c r="G15" s="27">
        <v>49960</v>
      </c>
      <c r="H15" s="22"/>
      <c r="I15" s="35">
        <f t="shared" si="0"/>
        <v>49960</v>
      </c>
    </row>
    <row r="16" spans="1:9" ht="14.5" x14ac:dyDescent="0.35">
      <c r="A16" s="21" t="s">
        <v>46</v>
      </c>
      <c r="B16" s="25" t="s">
        <v>26</v>
      </c>
      <c r="C16" s="7" t="s">
        <v>8</v>
      </c>
      <c r="D16" s="26"/>
      <c r="E16" s="26"/>
      <c r="F16" s="27"/>
      <c r="G16" s="31">
        <v>1</v>
      </c>
      <c r="H16" s="22"/>
      <c r="I16" s="36">
        <f t="shared" si="0"/>
        <v>1</v>
      </c>
    </row>
    <row r="17" spans="1:9" ht="14.5" x14ac:dyDescent="0.35">
      <c r="B17" s="25"/>
      <c r="C17" s="7" t="s">
        <v>9</v>
      </c>
      <c r="D17" s="26" t="s">
        <v>42</v>
      </c>
      <c r="E17" s="26">
        <v>1</v>
      </c>
      <c r="F17" s="27">
        <v>62450</v>
      </c>
      <c r="G17" s="27">
        <v>62450</v>
      </c>
      <c r="H17" s="22"/>
      <c r="I17" s="35">
        <f t="shared" si="0"/>
        <v>62450</v>
      </c>
    </row>
    <row r="18" spans="1:9" ht="14.5" x14ac:dyDescent="0.35">
      <c r="A18" s="21" t="s">
        <v>47</v>
      </c>
      <c r="B18" s="25" t="s">
        <v>27</v>
      </c>
      <c r="C18" s="7" t="s">
        <v>8</v>
      </c>
      <c r="D18" s="26"/>
      <c r="E18" s="26"/>
      <c r="F18" s="27"/>
      <c r="G18" s="31">
        <v>1</v>
      </c>
      <c r="H18" s="22"/>
      <c r="I18" s="36">
        <f t="shared" si="0"/>
        <v>1</v>
      </c>
    </row>
    <row r="19" spans="1:9" ht="14.5" x14ac:dyDescent="0.35">
      <c r="A19" s="21"/>
      <c r="B19" s="25"/>
      <c r="C19" s="7" t="s">
        <v>9</v>
      </c>
      <c r="D19" s="26" t="s">
        <v>42</v>
      </c>
      <c r="E19" s="26">
        <v>1</v>
      </c>
      <c r="F19" s="27">
        <v>87430</v>
      </c>
      <c r="G19" s="27">
        <v>87430</v>
      </c>
      <c r="H19" s="22"/>
      <c r="I19" s="35">
        <f t="shared" si="0"/>
        <v>87430</v>
      </c>
    </row>
    <row r="20" spans="1:9" ht="14.5" x14ac:dyDescent="0.35">
      <c r="A20" s="21" t="s">
        <v>48</v>
      </c>
      <c r="B20" s="25" t="s">
        <v>28</v>
      </c>
      <c r="C20" s="7" t="s">
        <v>8</v>
      </c>
      <c r="D20" s="26"/>
      <c r="E20" s="26"/>
      <c r="F20" s="27"/>
      <c r="G20" s="31">
        <v>1</v>
      </c>
      <c r="H20" s="22"/>
      <c r="I20" s="36">
        <f t="shared" si="0"/>
        <v>1</v>
      </c>
    </row>
    <row r="21" spans="1:9" ht="14.5" x14ac:dyDescent="0.35">
      <c r="A21" s="21"/>
      <c r="B21" s="25"/>
      <c r="C21" s="7" t="s">
        <v>9</v>
      </c>
      <c r="D21" s="26" t="s">
        <v>42</v>
      </c>
      <c r="E21" s="26">
        <v>1</v>
      </c>
      <c r="F21" s="27">
        <v>31225</v>
      </c>
      <c r="G21" s="27">
        <v>31225</v>
      </c>
      <c r="H21" s="22"/>
      <c r="I21" s="35">
        <f t="shared" si="0"/>
        <v>31225</v>
      </c>
    </row>
    <row r="22" spans="1:9" ht="14.5" x14ac:dyDescent="0.35">
      <c r="A22" s="21" t="s">
        <v>49</v>
      </c>
      <c r="B22" s="25" t="s">
        <v>29</v>
      </c>
      <c r="C22" s="7" t="s">
        <v>8</v>
      </c>
      <c r="D22" s="26"/>
      <c r="E22" s="26"/>
      <c r="F22" s="27"/>
      <c r="G22" s="31">
        <v>1</v>
      </c>
      <c r="H22" s="22"/>
      <c r="I22" s="36">
        <f t="shared" si="0"/>
        <v>1</v>
      </c>
    </row>
    <row r="23" spans="1:9" ht="14.5" x14ac:dyDescent="0.35">
      <c r="A23" s="21"/>
      <c r="B23" s="25"/>
      <c r="C23" s="7" t="s">
        <v>9</v>
      </c>
      <c r="D23" s="26" t="s">
        <v>42</v>
      </c>
      <c r="E23" s="26">
        <v>1</v>
      </c>
      <c r="F23" s="27">
        <v>35920</v>
      </c>
      <c r="G23" s="27">
        <v>35920</v>
      </c>
      <c r="H23" s="22"/>
      <c r="I23" s="35">
        <f t="shared" si="0"/>
        <v>35920</v>
      </c>
    </row>
    <row r="24" spans="1:9" ht="14.5" x14ac:dyDescent="0.35">
      <c r="A24" s="21" t="s">
        <v>50</v>
      </c>
      <c r="B24" s="25" t="s">
        <v>30</v>
      </c>
      <c r="C24" s="7" t="s">
        <v>8</v>
      </c>
      <c r="D24" s="26"/>
      <c r="E24" s="26"/>
      <c r="F24" s="27"/>
      <c r="G24" s="31">
        <v>1</v>
      </c>
      <c r="H24" s="22"/>
      <c r="I24" s="36">
        <f t="shared" si="0"/>
        <v>1</v>
      </c>
    </row>
    <row r="25" spans="1:9" ht="14.5" x14ac:dyDescent="0.35">
      <c r="A25" s="21"/>
      <c r="B25" s="25"/>
      <c r="C25" s="7" t="s">
        <v>9</v>
      </c>
      <c r="D25" s="26" t="s">
        <v>42</v>
      </c>
      <c r="E25" s="26">
        <v>1</v>
      </c>
      <c r="F25" s="27">
        <v>37470</v>
      </c>
      <c r="G25" s="27">
        <v>37470</v>
      </c>
      <c r="H25" s="22"/>
      <c r="I25" s="35">
        <f t="shared" si="0"/>
        <v>37470</v>
      </c>
    </row>
    <row r="26" spans="1:9" ht="14.5" x14ac:dyDescent="0.35">
      <c r="A26" s="21" t="s">
        <v>51</v>
      </c>
      <c r="B26" s="25" t="s">
        <v>31</v>
      </c>
      <c r="C26" s="7" t="s">
        <v>8</v>
      </c>
      <c r="D26" s="26"/>
      <c r="E26" s="26"/>
      <c r="F26" s="27"/>
      <c r="G26" s="31">
        <v>1</v>
      </c>
      <c r="H26" s="22"/>
      <c r="I26" s="36">
        <f t="shared" si="0"/>
        <v>1</v>
      </c>
    </row>
    <row r="27" spans="1:9" ht="14.5" x14ac:dyDescent="0.35">
      <c r="B27" s="25"/>
      <c r="C27" s="7" t="s">
        <v>9</v>
      </c>
      <c r="D27" s="26" t="s">
        <v>42</v>
      </c>
      <c r="E27" s="26">
        <v>1</v>
      </c>
      <c r="F27" s="27">
        <v>24980</v>
      </c>
      <c r="G27" s="27">
        <v>24980</v>
      </c>
      <c r="H27" s="22"/>
      <c r="I27" s="35">
        <f t="shared" si="0"/>
        <v>24980</v>
      </c>
    </row>
    <row r="28" spans="1:9" ht="14.5" x14ac:dyDescent="0.35">
      <c r="A28" s="21" t="s">
        <v>52</v>
      </c>
      <c r="B28" s="25" t="s">
        <v>32</v>
      </c>
      <c r="C28" s="7" t="s">
        <v>8</v>
      </c>
      <c r="D28" s="26"/>
      <c r="E28" s="26"/>
      <c r="F28" s="27"/>
      <c r="G28" s="31">
        <v>1</v>
      </c>
      <c r="H28" s="22"/>
      <c r="I28" s="36">
        <f t="shared" si="0"/>
        <v>1</v>
      </c>
    </row>
    <row r="29" spans="1:9" ht="14.5" x14ac:dyDescent="0.35">
      <c r="B29" s="25"/>
      <c r="C29" s="7" t="s">
        <v>9</v>
      </c>
      <c r="D29" s="26" t="s">
        <v>42</v>
      </c>
      <c r="E29" s="26">
        <v>1</v>
      </c>
      <c r="F29" s="28">
        <v>37470</v>
      </c>
      <c r="G29" s="28">
        <v>37470</v>
      </c>
      <c r="H29" s="22"/>
      <c r="I29" s="35">
        <f t="shared" si="0"/>
        <v>37470</v>
      </c>
    </row>
    <row r="30" spans="1:9" ht="14.5" x14ac:dyDescent="0.35">
      <c r="A30" s="21" t="s">
        <v>53</v>
      </c>
      <c r="B30" s="25" t="s">
        <v>33</v>
      </c>
      <c r="C30" s="7" t="s">
        <v>8</v>
      </c>
      <c r="D30" s="26"/>
      <c r="E30" s="26"/>
      <c r="F30" s="28"/>
      <c r="G30" s="31">
        <v>1</v>
      </c>
      <c r="H30" s="22"/>
      <c r="I30" s="36">
        <f t="shared" si="0"/>
        <v>1</v>
      </c>
    </row>
    <row r="31" spans="1:9" ht="14.5" x14ac:dyDescent="0.35">
      <c r="A31" s="21"/>
      <c r="B31" s="25"/>
      <c r="C31" s="7" t="s">
        <v>9</v>
      </c>
      <c r="D31" s="26" t="s">
        <v>42</v>
      </c>
      <c r="E31" s="26">
        <v>1</v>
      </c>
      <c r="F31" s="27">
        <v>62450</v>
      </c>
      <c r="G31" s="27">
        <v>62450</v>
      </c>
      <c r="H31" s="22"/>
      <c r="I31" s="35">
        <f t="shared" si="0"/>
        <v>62450</v>
      </c>
    </row>
    <row r="32" spans="1:9" ht="14.5" x14ac:dyDescent="0.35">
      <c r="A32" s="21" t="s">
        <v>54</v>
      </c>
      <c r="B32" s="25" t="s">
        <v>34</v>
      </c>
      <c r="C32" s="7" t="s">
        <v>8</v>
      </c>
      <c r="D32" s="26"/>
      <c r="E32" s="26"/>
      <c r="F32" s="27"/>
      <c r="G32" s="31">
        <v>1</v>
      </c>
      <c r="H32" s="22"/>
      <c r="I32" s="36">
        <f t="shared" si="0"/>
        <v>1</v>
      </c>
    </row>
    <row r="33" spans="1:11" ht="14.5" x14ac:dyDescent="0.35">
      <c r="A33" s="21"/>
      <c r="B33" s="25"/>
      <c r="C33" s="7" t="s">
        <v>9</v>
      </c>
      <c r="D33" s="26" t="s">
        <v>42</v>
      </c>
      <c r="E33" s="26">
        <v>1</v>
      </c>
      <c r="F33" s="27">
        <v>43715</v>
      </c>
      <c r="G33" s="27">
        <v>43715</v>
      </c>
      <c r="H33" s="22"/>
      <c r="I33" s="35">
        <f t="shared" si="0"/>
        <v>43715</v>
      </c>
    </row>
    <row r="34" spans="1:11" ht="14.5" x14ac:dyDescent="0.35">
      <c r="A34" s="21" t="s">
        <v>55</v>
      </c>
      <c r="B34" s="25" t="s">
        <v>35</v>
      </c>
      <c r="C34" s="7" t="s">
        <v>8</v>
      </c>
      <c r="D34" s="26"/>
      <c r="E34" s="26"/>
      <c r="F34" s="27"/>
      <c r="G34" s="31">
        <v>1</v>
      </c>
      <c r="H34" s="22"/>
      <c r="I34" s="36">
        <f t="shared" si="0"/>
        <v>1</v>
      </c>
    </row>
    <row r="35" spans="1:11" ht="14.5" x14ac:dyDescent="0.35">
      <c r="A35" s="21"/>
      <c r="B35" s="25"/>
      <c r="C35" s="7" t="s">
        <v>9</v>
      </c>
      <c r="D35" s="26" t="s">
        <v>42</v>
      </c>
      <c r="E35" s="26">
        <v>1</v>
      </c>
      <c r="F35" s="27">
        <v>43715</v>
      </c>
      <c r="G35" s="27">
        <v>43715</v>
      </c>
      <c r="H35" s="22"/>
      <c r="I35" s="35">
        <f t="shared" si="0"/>
        <v>43715</v>
      </c>
    </row>
    <row r="36" spans="1:11" ht="14.5" x14ac:dyDescent="0.35">
      <c r="A36" s="21" t="s">
        <v>56</v>
      </c>
      <c r="B36" s="25" t="s">
        <v>36</v>
      </c>
      <c r="C36" s="7" t="s">
        <v>8</v>
      </c>
      <c r="D36" s="26"/>
      <c r="E36" s="26"/>
      <c r="F36" s="27"/>
      <c r="G36" s="31">
        <v>1</v>
      </c>
      <c r="H36" s="22"/>
      <c r="I36" s="36">
        <f t="shared" si="0"/>
        <v>1</v>
      </c>
    </row>
    <row r="37" spans="1:11" ht="14.5" x14ac:dyDescent="0.35">
      <c r="A37" s="21"/>
      <c r="B37" s="25"/>
      <c r="C37" s="7" t="s">
        <v>9</v>
      </c>
      <c r="D37" s="26" t="s">
        <v>42</v>
      </c>
      <c r="E37" s="26">
        <v>1</v>
      </c>
      <c r="F37" s="27">
        <v>24980</v>
      </c>
      <c r="G37" s="27">
        <v>24980</v>
      </c>
      <c r="H37" s="22"/>
      <c r="I37" s="35">
        <f t="shared" si="0"/>
        <v>24980</v>
      </c>
    </row>
    <row r="38" spans="1:11" ht="14.5" x14ac:dyDescent="0.35">
      <c r="A38" s="21" t="s">
        <v>57</v>
      </c>
      <c r="B38" s="25" t="s">
        <v>37</v>
      </c>
      <c r="C38" s="7" t="s">
        <v>8</v>
      </c>
      <c r="D38" s="26"/>
      <c r="E38" s="26"/>
      <c r="F38" s="27"/>
      <c r="G38" s="31">
        <v>1</v>
      </c>
      <c r="H38" s="22"/>
      <c r="I38" s="36">
        <f t="shared" si="0"/>
        <v>1</v>
      </c>
    </row>
    <row r="39" spans="1:11" ht="14.5" x14ac:dyDescent="0.35">
      <c r="A39" s="21"/>
      <c r="B39" s="25"/>
      <c r="C39" s="7" t="s">
        <v>9</v>
      </c>
      <c r="D39" s="26" t="s">
        <v>42</v>
      </c>
      <c r="E39" s="26">
        <v>1</v>
      </c>
      <c r="F39" s="27">
        <v>24980</v>
      </c>
      <c r="G39" s="27">
        <v>24980</v>
      </c>
      <c r="H39" s="22"/>
      <c r="I39" s="35">
        <f t="shared" si="0"/>
        <v>24980</v>
      </c>
    </row>
    <row r="40" spans="1:11" ht="14.5" x14ac:dyDescent="0.35">
      <c r="A40" s="21" t="s">
        <v>58</v>
      </c>
      <c r="B40" s="25" t="s">
        <v>38</v>
      </c>
      <c r="C40" s="7" t="s">
        <v>8</v>
      </c>
      <c r="D40" s="26"/>
      <c r="E40" s="26"/>
      <c r="F40" s="27"/>
      <c r="G40" s="31">
        <v>1</v>
      </c>
      <c r="H40" s="22"/>
      <c r="I40" s="36">
        <f t="shared" si="0"/>
        <v>1</v>
      </c>
    </row>
    <row r="41" spans="1:11" ht="14.5" x14ac:dyDescent="0.35">
      <c r="A41" s="21"/>
      <c r="B41" s="25"/>
      <c r="C41" s="7" t="s">
        <v>9</v>
      </c>
      <c r="D41" s="26" t="s">
        <v>42</v>
      </c>
      <c r="E41" s="26">
        <v>1</v>
      </c>
      <c r="F41" s="27">
        <v>24890</v>
      </c>
      <c r="G41" s="27">
        <v>24890</v>
      </c>
      <c r="H41" s="22"/>
      <c r="I41" s="35">
        <f t="shared" si="0"/>
        <v>24890</v>
      </c>
    </row>
    <row r="42" spans="1:11" ht="14.5" x14ac:dyDescent="0.35">
      <c r="A42" s="21" t="s">
        <v>59</v>
      </c>
      <c r="B42" s="25" t="s">
        <v>39</v>
      </c>
      <c r="C42" s="7" t="s">
        <v>8</v>
      </c>
      <c r="D42" s="26"/>
      <c r="E42" s="26"/>
      <c r="F42" s="27"/>
      <c r="G42" s="31">
        <v>1</v>
      </c>
      <c r="H42" s="22"/>
      <c r="I42" s="36">
        <f t="shared" si="0"/>
        <v>1</v>
      </c>
    </row>
    <row r="43" spans="1:11" ht="14.5" x14ac:dyDescent="0.35">
      <c r="B43" s="25"/>
      <c r="C43" s="7" t="s">
        <v>9</v>
      </c>
      <c r="D43" s="26" t="s">
        <v>42</v>
      </c>
      <c r="E43" s="26">
        <v>1</v>
      </c>
      <c r="F43" s="27">
        <v>24890</v>
      </c>
      <c r="G43" s="27">
        <v>24890</v>
      </c>
      <c r="H43" s="22"/>
      <c r="I43" s="35">
        <f t="shared" si="0"/>
        <v>24890</v>
      </c>
    </row>
    <row r="44" spans="1:11" ht="14.5" x14ac:dyDescent="0.35">
      <c r="A44" s="21" t="s">
        <v>60</v>
      </c>
      <c r="B44" s="25" t="s">
        <v>40</v>
      </c>
      <c r="C44" s="7" t="s">
        <v>8</v>
      </c>
      <c r="D44" s="26"/>
      <c r="E44" s="26"/>
      <c r="F44" s="27"/>
      <c r="G44" s="31">
        <v>1</v>
      </c>
      <c r="H44" s="23"/>
      <c r="I44" s="36">
        <f t="shared" si="0"/>
        <v>1</v>
      </c>
    </row>
    <row r="45" spans="1:11" ht="14.5" x14ac:dyDescent="0.35">
      <c r="A45" s="21"/>
      <c r="B45" s="25"/>
      <c r="C45" s="7" t="s">
        <v>9</v>
      </c>
      <c r="D45" s="26" t="s">
        <v>42</v>
      </c>
      <c r="E45" s="26">
        <v>1</v>
      </c>
      <c r="F45" s="27">
        <v>43715</v>
      </c>
      <c r="G45" s="27">
        <v>43715</v>
      </c>
      <c r="H45" s="23"/>
      <c r="I45" s="35">
        <f t="shared" si="0"/>
        <v>43715</v>
      </c>
    </row>
    <row r="46" spans="1:11" ht="14.5" x14ac:dyDescent="0.35">
      <c r="A46" s="21" t="s">
        <v>61</v>
      </c>
      <c r="B46" s="25" t="s">
        <v>41</v>
      </c>
      <c r="C46" s="7" t="s">
        <v>8</v>
      </c>
      <c r="D46" s="26"/>
      <c r="E46" s="26"/>
      <c r="F46" s="27"/>
      <c r="G46" s="31">
        <v>1</v>
      </c>
      <c r="H46" s="24"/>
      <c r="I46" s="36">
        <f t="shared" si="0"/>
        <v>1</v>
      </c>
    </row>
    <row r="47" spans="1:11" s="30" customFormat="1" ht="14.5" x14ac:dyDescent="0.35">
      <c r="A47" s="21"/>
      <c r="B47" s="29"/>
      <c r="C47" s="7" t="s">
        <v>9</v>
      </c>
      <c r="D47" s="26" t="s">
        <v>42</v>
      </c>
      <c r="E47" s="26">
        <v>1</v>
      </c>
      <c r="F47" s="27">
        <v>64000</v>
      </c>
      <c r="G47" s="27">
        <v>64000</v>
      </c>
      <c r="H47" s="24"/>
      <c r="I47" s="35">
        <f t="shared" si="0"/>
        <v>64000</v>
      </c>
    </row>
    <row r="48" spans="1:11" x14ac:dyDescent="0.35">
      <c r="A48" s="14"/>
      <c r="B48" s="14" t="s">
        <v>10</v>
      </c>
      <c r="C48" s="15"/>
      <c r="D48" s="15"/>
      <c r="E48" s="15"/>
      <c r="F48" s="15"/>
      <c r="G48" s="16">
        <f>G5</f>
        <v>1248820</v>
      </c>
      <c r="H48" s="16">
        <f>H5</f>
        <v>402802.5</v>
      </c>
      <c r="I48" s="16">
        <f>I5</f>
        <v>846017.5</v>
      </c>
      <c r="K48" s="13"/>
    </row>
    <row r="49" spans="1:11" x14ac:dyDescent="0.35">
      <c r="A49" s="5" t="s">
        <v>63</v>
      </c>
      <c r="B49" s="12" t="s">
        <v>11</v>
      </c>
      <c r="C49" s="7" t="s">
        <v>8</v>
      </c>
      <c r="D49" s="6"/>
      <c r="E49" s="6"/>
      <c r="F49" s="6"/>
      <c r="G49" s="8">
        <v>1</v>
      </c>
      <c r="H49" s="34">
        <f>H48/G48</f>
        <v>0.32254648388078344</v>
      </c>
      <c r="I49" s="34">
        <f>I48/G48</f>
        <v>0.67745351611921656</v>
      </c>
      <c r="K49" s="13"/>
    </row>
    <row r="50" spans="1:11" x14ac:dyDescent="0.35">
      <c r="A50" s="5"/>
      <c r="B50" s="12"/>
      <c r="C50" s="7" t="s">
        <v>9</v>
      </c>
      <c r="D50" s="6"/>
      <c r="E50" s="19">
        <v>0.05</v>
      </c>
      <c r="F50" s="6"/>
      <c r="G50" s="9">
        <f>G48*0.05</f>
        <v>62441</v>
      </c>
      <c r="H50" s="37">
        <f>$G$50*H49</f>
        <v>20140.125</v>
      </c>
      <c r="I50" s="37">
        <f>$G$50*I49</f>
        <v>42300.875</v>
      </c>
    </row>
    <row r="51" spans="1:11" x14ac:dyDescent="0.35">
      <c r="A51" s="5" t="s">
        <v>62</v>
      </c>
      <c r="B51" s="12" t="s">
        <v>13</v>
      </c>
      <c r="C51" s="7" t="s">
        <v>8</v>
      </c>
      <c r="D51" s="6"/>
      <c r="E51" s="6"/>
      <c r="F51" s="6"/>
      <c r="G51" s="8">
        <v>1</v>
      </c>
      <c r="H51" s="34">
        <f>H48/G48</f>
        <v>0.32254648388078344</v>
      </c>
      <c r="I51" s="34">
        <f>I48/G48</f>
        <v>0.67745351611921656</v>
      </c>
      <c r="J51" s="17"/>
    </row>
    <row r="52" spans="1:11" x14ac:dyDescent="0.35">
      <c r="A52" s="5"/>
      <c r="B52" s="12"/>
      <c r="C52" s="7" t="s">
        <v>9</v>
      </c>
      <c r="D52" s="6"/>
      <c r="E52" s="20">
        <v>7.3700000000000002E-2</v>
      </c>
      <c r="F52" s="6"/>
      <c r="G52" s="9">
        <f>G48*0.0737</f>
        <v>92038.034</v>
      </c>
      <c r="H52" s="37">
        <f>$G$52*H51</f>
        <v>29686.544249999999</v>
      </c>
      <c r="I52" s="37">
        <f>$G$52*I51</f>
        <v>62351.489750000001</v>
      </c>
    </row>
    <row r="53" spans="1:11" x14ac:dyDescent="0.35">
      <c r="A53" s="14"/>
      <c r="B53" s="14" t="s">
        <v>12</v>
      </c>
      <c r="C53" s="15"/>
      <c r="D53" s="15"/>
      <c r="E53" s="15"/>
      <c r="F53" s="15"/>
      <c r="G53" s="16">
        <f>SUM(G48,G50,G52)</f>
        <v>1403299.034</v>
      </c>
      <c r="H53" s="16">
        <f>SUM(H48,H50,H52)</f>
        <v>452629.16924999998</v>
      </c>
      <c r="I53" s="16">
        <f>SUM(I48,I50,I52)</f>
        <v>950669.86474999995</v>
      </c>
    </row>
    <row r="54" spans="1:11" x14ac:dyDescent="0.35">
      <c r="A54" s="5"/>
      <c r="B54" s="5"/>
      <c r="C54" s="6"/>
      <c r="D54" s="6"/>
      <c r="E54" s="6"/>
      <c r="F54" s="6"/>
      <c r="G54" s="18"/>
      <c r="H54" s="18"/>
      <c r="I54" s="18"/>
    </row>
  </sheetData>
  <phoneticPr fontId="2" type="noConversion"/>
  <pageMargins left="0.511811024" right="0.511811024" top="0.78740157499999996" bottom="0.78740157499999996" header="0.31496062000000002" footer="0.31496062000000002"/>
  <pageSetup paperSize="9" orientation="portrait" r:id="rId1"/>
  <headerFooter>
    <oddHeader>&amp;L&amp;"Calibri"&amp;10&amp;K000000 Interno&amp;1#_x000D_</oddHeader>
    <oddFooter>&amp;L_x000D_&amp;1#&amp;"Calibri"&amp;10&amp;K000000 Interno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_x00e7__x00e3_o xmlns="ee388d18-e4ff-4151-886a-f4f26fb43f33" xsi:nil="true"/>
    <Status xmlns="ee388d18-e4ff-4151-886a-f4f26fb43f33" xsi:nil="true"/>
    <Respons_x00e1_vel xmlns="ee388d18-e4ff-4151-886a-f4f26fb43f33">
      <UserInfo>
        <DisplayName/>
        <AccountId xsi:nil="true"/>
        <AccountType/>
      </UserInfo>
    </Respons_x00e1_ve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0B9E2C3FBDF44BB941487D366D4485" ma:contentTypeVersion="6" ma:contentTypeDescription="Crie um novo documento." ma:contentTypeScope="" ma:versionID="042dba10b220a7d058d73c711d2b97f3">
  <xsd:schema xmlns:xsd="http://www.w3.org/2001/XMLSchema" xmlns:xs="http://www.w3.org/2001/XMLSchema" xmlns:p="http://schemas.microsoft.com/office/2006/metadata/properties" xmlns:ns2="ee388d18-e4ff-4151-886a-f4f26fb43f33" targetNamespace="http://schemas.microsoft.com/office/2006/metadata/properties" ma:root="true" ma:fieldsID="2142a6c35654b6b9e37ad8640c949b1f" ns2:_="">
    <xsd:import namespace="ee388d18-e4ff-4151-886a-f4f26fb43f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spons_x00e1_vel" minOccurs="0"/>
                <xsd:element ref="ns2:Status" minOccurs="0"/>
                <xsd:element ref="ns2:Observa_x00e7__x00e3_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388d18-e4ff-4151-886a-f4f26fb43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spons_x00e1_vel" ma:index="11" nillable="true" ma:displayName="Responsável" ma:format="Dropdown" ma:list="UserInfo" ma:SharePointGroup="0" ma:internalName="Respons_x00e1_vel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12" nillable="true" ma:displayName="Status" ma:format="Dropdown" ma:internalName="Status">
      <xsd:simpleType>
        <xsd:restriction base="dms:Choice">
          <xsd:enumeration value="Corrigido"/>
          <xsd:enumeration value="Aprovado"/>
          <xsd:enumeration value="Reprovado"/>
          <xsd:enumeration value="Corrigido com ressalvas"/>
        </xsd:restriction>
      </xsd:simpleType>
    </xsd:element>
    <xsd:element name="Observa_x00e7__x00e3_o" ma:index="13" nillable="true" ma:displayName="Observação" ma:format="Dropdown" ma:internalName="Observa_x00e7__x00e3_o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994B44-1D41-4A33-BC47-7C43B556A8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27DB81-5C19-444A-9AA8-FB2DF5771C4D}">
  <ds:schemaRefs>
    <ds:schemaRef ds:uri="http://schemas.microsoft.com/office/2006/metadata/properties"/>
    <ds:schemaRef ds:uri="http://schemas.microsoft.com/office/infopath/2007/PartnerControls"/>
    <ds:schemaRef ds:uri="49aabd96-cc32-412b-81a8-e74491279e00"/>
    <ds:schemaRef ds:uri="ee388d18-e4ff-4151-886a-f4f26fb43f33"/>
  </ds:schemaRefs>
</ds:datastoreItem>
</file>

<file path=customXml/itemProps3.xml><?xml version="1.0" encoding="utf-8"?>
<ds:datastoreItem xmlns:ds="http://schemas.openxmlformats.org/officeDocument/2006/customXml" ds:itemID="{851EF9B8-7679-418B-AF5C-0D99BB6026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388d18-e4ff-4151-886a-f4f26fb43f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Lorenna Monteiro De Freitas</dc:creator>
  <cp:keywords/>
  <dc:description/>
  <cp:lastModifiedBy>Isabella Alves Costa</cp:lastModifiedBy>
  <cp:revision/>
  <dcterms:created xsi:type="dcterms:W3CDTF">2024-06-07T18:41:45Z</dcterms:created>
  <dcterms:modified xsi:type="dcterms:W3CDTF">2026-02-27T16:15:06Z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0x0101002B0B9E2C3FBDF44BB941487D366D4485</vt:lpwstr>
  </property>
  <property fmtid="{D5CDD505-2E9C-101B-9397-08002B2CF9AE}" pid="3" name="MSIP_Label_b438d13a-497c-430a-a45f-2646ad695914_Enabled">
    <vt:lpwstr>true</vt:lpwstr>
  </property>
  <property fmtid="{D5CDD505-2E9C-101B-9397-08002B2CF9AE}" pid="4" name="MSIP_Label_b438d13a-497c-430a-a45f-2646ad695914_SetDate">
    <vt:lpwstr>2025-09-01T12:20:14Z</vt:lpwstr>
  </property>
  <property fmtid="{D5CDD505-2E9C-101B-9397-08002B2CF9AE}" pid="5" name="MSIP_Label_b438d13a-497c-430a-a45f-2646ad695914_Method">
    <vt:lpwstr>Privileged</vt:lpwstr>
  </property>
  <property fmtid="{D5CDD505-2E9C-101B-9397-08002B2CF9AE}" pid="6" name="MSIP_Label_b438d13a-497c-430a-a45f-2646ad695914_Name">
    <vt:lpwstr>Interno</vt:lpwstr>
  </property>
  <property fmtid="{D5CDD505-2E9C-101B-9397-08002B2CF9AE}" pid="7" name="MSIP_Label_b438d13a-497c-430a-a45f-2646ad695914_SiteId">
    <vt:lpwstr>837ce9c2-30fa-4613-b9ee-1f114ce71ff1</vt:lpwstr>
  </property>
  <property fmtid="{D5CDD505-2E9C-101B-9397-08002B2CF9AE}" pid="8" name="MSIP_Label_b438d13a-497c-430a-a45f-2646ad695914_ActionId">
    <vt:lpwstr>0e2faaf9-dadd-4773-9868-dd60265db218</vt:lpwstr>
  </property>
  <property fmtid="{D5CDD505-2E9C-101B-9397-08002B2CF9AE}" pid="9" name="MSIP_Label_b438d13a-497c-430a-a45f-2646ad695914_ContentBits">
    <vt:lpwstr>3</vt:lpwstr>
  </property>
</Properties>
</file>